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r2127\euro\PO 2021 - 27 - RIADIACA DOKUMENTÁCIA\Prirucka pre prijimatela\PpP_v.1.1_v priprave\Prilohy PpP_v.1.1_v priprave\"/>
    </mc:Choice>
  </mc:AlternateContent>
  <workbookProtection workbookAlgorithmName="SHA-512" workbookHashValue="7VyfEFwNyMLcvfc1UScc6KHBcS5qoKno2tHDLny2xfM3y++2y1qQ/ASWaOWGCnWy7rK/mu6X7pstNTaRxvRnrQ==" workbookSaltValue="jyA5qOhr6I/asVa7RhE8ow==" workbookSpinCount="100000" lockStructure="1"/>
  <bookViews>
    <workbookView xWindow="0" yWindow="0" windowWidth="28800" windowHeight="12432"/>
  </bookViews>
  <sheets>
    <sheet name="sankcny_mechanizmus" sheetId="1" r:id="rId1"/>
    <sheet name="Export" sheetId="2" state="hidden" r:id="rId2"/>
  </sheets>
  <definedNames>
    <definedName name="_xlnm._FilterDatabase" localSheetId="1" hidden="1">Export!$A$1:$D$45</definedName>
    <definedName name="_xlnm.Print_Area" localSheetId="0">sankcny_mechanizmus!$B$1:$K$39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1" l="1"/>
  <c r="G28" i="1"/>
  <c r="G27" i="1"/>
  <c r="G26" i="1"/>
  <c r="G25" i="1"/>
  <c r="G24" i="1"/>
  <c r="G23" i="1"/>
  <c r="G22" i="1"/>
  <c r="G21" i="1"/>
  <c r="G20" i="1"/>
  <c r="G19" i="1"/>
  <c r="G18" i="1"/>
  <c r="G17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34" i="1" l="1"/>
  <c r="I34" i="1"/>
  <c r="B29" i="1" l="1"/>
  <c r="B28" i="1"/>
  <c r="B27" i="1"/>
  <c r="B26" i="1"/>
  <c r="B25" i="1"/>
  <c r="B24" i="1"/>
  <c r="B23" i="1"/>
  <c r="B22" i="1"/>
  <c r="B21" i="1"/>
  <c r="B20" i="1"/>
  <c r="B18" i="1"/>
  <c r="B19" i="1" s="1"/>
  <c r="J29" i="1"/>
  <c r="J28" i="1"/>
  <c r="J27" i="1"/>
  <c r="J26" i="1"/>
  <c r="J25" i="1"/>
  <c r="J24" i="1"/>
  <c r="J23" i="1"/>
  <c r="J22" i="1"/>
  <c r="J21" i="1"/>
  <c r="J20" i="1"/>
  <c r="J19" i="1"/>
  <c r="J18" i="1"/>
  <c r="I33" i="1" s="1"/>
  <c r="J17" i="1"/>
  <c r="E33" i="1" l="1"/>
  <c r="E35" i="1" s="1"/>
  <c r="I35" i="1"/>
  <c r="M4" i="2" s="1"/>
  <c r="M2" i="2" l="1"/>
  <c r="M3" i="2"/>
  <c r="M5" i="2"/>
  <c r="M7" i="2"/>
  <c r="M6" i="2"/>
  <c r="H3" i="2"/>
  <c r="H6" i="2"/>
  <c r="H2" i="2"/>
  <c r="H5" i="2"/>
  <c r="H4" i="2"/>
  <c r="E36" i="1" l="1"/>
  <c r="I36" i="1"/>
</calcChain>
</file>

<file path=xl/sharedStrings.xml><?xml version="1.0" encoding="utf-8"?>
<sst xmlns="http://schemas.openxmlformats.org/spreadsheetml/2006/main" count="336" uniqueCount="198">
  <si>
    <t>Názov projektu</t>
  </si>
  <si>
    <t>kód MU</t>
  </si>
  <si>
    <t>Názov MU</t>
  </si>
  <si>
    <t>Celková cieľová hodnota</t>
  </si>
  <si>
    <t>Skutočný stav kumulatív</t>
  </si>
  <si>
    <t>km</t>
  </si>
  <si>
    <t>počet</t>
  </si>
  <si>
    <t>EO</t>
  </si>
  <si>
    <t>Kód</t>
  </si>
  <si>
    <t>Názov</t>
  </si>
  <si>
    <t>Merná jednotka</t>
  </si>
  <si>
    <t>%</t>
  </si>
  <si>
    <t>osoby</t>
  </si>
  <si>
    <t>ha</t>
  </si>
  <si>
    <t>t/rok</t>
  </si>
  <si>
    <t>EUR</t>
  </si>
  <si>
    <t>m2</t>
  </si>
  <si>
    <t>Zvýšená kapacita pre triedenie komunálnych odpadov</t>
  </si>
  <si>
    <t>Počet sanovaných environmentálnych záťaží</t>
  </si>
  <si>
    <t>K</t>
  </si>
  <si>
    <t>p.č.</t>
  </si>
  <si>
    <t>Percento finančnej opravy – výška krátenia NFP</t>
  </si>
  <si>
    <t>možnosť odstúpiť od Zmluvy o poskytnutí NFP</t>
  </si>
  <si>
    <t>K - koniec realizácie projektu; U - v rámci udržateľnosti projektu</t>
  </si>
  <si>
    <t>A</t>
  </si>
  <si>
    <t>B</t>
  </si>
  <si>
    <t>C</t>
  </si>
  <si>
    <t>D</t>
  </si>
  <si>
    <t>E</t>
  </si>
  <si>
    <t>F</t>
  </si>
  <si>
    <t>Vzor výpočtu koeficienta naplnenia MU</t>
  </si>
  <si>
    <t>Koeficient naplnenia MU</t>
  </si>
  <si>
    <t>Percento naplnenia MU</t>
  </si>
  <si>
    <t>Sankčný mechanizmus pri nenapĺňaní MU</t>
  </si>
  <si>
    <t>Zelená infraštruktúra vybudovaná alebo vylepšená na adaptáciu na zmenu klímy</t>
  </si>
  <si>
    <t>Počet zrealizovaných vodozádržných opatrení na adaptáciu na zmenu klímy</t>
  </si>
  <si>
    <t>Plocha, z ktorej sú zrážkové vody zadržiavané</t>
  </si>
  <si>
    <t>Populácia, ktorá využíva ochranné opatrenia proti povodniam</t>
  </si>
  <si>
    <t>Populácia, ktorá využíva ochranné opatrenia proti prírodným katastrofám súvisiacim s klímou (iným ako povodne alebo prírodné požiare)</t>
  </si>
  <si>
    <t>Dĺžka nových alebo modernizovaných potrubí rozvodných systémov verejných vodovodov</t>
  </si>
  <si>
    <t>Dĺžka nového alebo modernizovaného potrubia verejnej siete na zber odpadových vôd</t>
  </si>
  <si>
    <t>Nová alebo modernizovaná kapacita na úpravu odpadovej vody</t>
  </si>
  <si>
    <t>Populácia pripojená na vylepšené verejné zásobovanie vodou</t>
  </si>
  <si>
    <t>Populácia pripojená aspoň na sekundárnu verejnú úpravu odpadovej vody</t>
  </si>
  <si>
    <t>Populácia MRK pripojená na vylepšené verejné zásobovanie vodou</t>
  </si>
  <si>
    <t>Investície do zariadení na triedený zber odpadu</t>
  </si>
  <si>
    <t>Vytriedený komunálny odpad odovzdaný na prípravu na opätovné použitie a recykláciu</t>
  </si>
  <si>
    <t>Vyzbieraný triedený odpad</t>
  </si>
  <si>
    <t>Zelená infraštruktúra podporovaná na iné účely ako adaptácia na zmenu klímy</t>
  </si>
  <si>
    <t>Počet realizovaných aktivít (technický merateľný ukazovateľ projektu)</t>
  </si>
  <si>
    <t>Populácia, ktorá má prístup k novej alebo modernizovanej zelenej infraštruktúre</t>
  </si>
  <si>
    <t>Plocha podporovanej rekultivovanej pôdy</t>
  </si>
  <si>
    <t>Počet podporených environmentálnych centier</t>
  </si>
  <si>
    <t>Vybudovanie environmentálneho centra</t>
  </si>
  <si>
    <t>Počet lokalít, na ktorých prebieha monitoring druhov a/alebo biotopov</t>
  </si>
  <si>
    <t>Plocha podporenej rekultivovanej pôdy, ktorou sa prispelo k zlepšeniu stavu životného prostredia a kvality života</t>
  </si>
  <si>
    <t>Počet zrealizovaných informačných podujatí</t>
  </si>
  <si>
    <t>Počet informačných systémov, v ktorých sú monitorované údaje evidované</t>
  </si>
  <si>
    <t>401000A001</t>
  </si>
  <si>
    <t>U</t>
  </si>
  <si>
    <t>Budovanie stokovej siete, čistiarní odpadových vôd v aglomeráciách nad 2000 EO – druhá fáza</t>
  </si>
  <si>
    <t>[B / A]</t>
  </si>
  <si>
    <t>[C / D]</t>
  </si>
  <si>
    <t>Čerpané COV</t>
  </si>
  <si>
    <t>Percento vyčerpaných COV</t>
  </si>
  <si>
    <t>výstupu</t>
  </si>
  <si>
    <t>výsledku</t>
  </si>
  <si>
    <t>výstup - K</t>
  </si>
  <si>
    <t>výsledok - U</t>
  </si>
  <si>
    <t>Typ MU</t>
  </si>
  <si>
    <r>
      <t>Zazmluvnené COV</t>
    </r>
    <r>
      <rPr>
        <b/>
        <vertAlign val="superscript"/>
        <sz val="10"/>
        <color theme="1"/>
        <rFont val="Arial Narrow"/>
        <family val="2"/>
        <charset val="238"/>
      </rPr>
      <t>1</t>
    </r>
  </si>
  <si>
    <t xml:space="preserve">Výška zazmluvneného COV musí byť upravená na základe ukončenej finančnej kontroly všetkých VO projektu </t>
  </si>
  <si>
    <r>
      <t>Čas plnenia</t>
    </r>
    <r>
      <rPr>
        <b/>
        <vertAlign val="superscript"/>
        <sz val="10"/>
        <color theme="1"/>
        <rFont val="Arial Narrow"/>
        <family val="2"/>
        <charset val="238"/>
      </rPr>
      <t>2</t>
    </r>
  </si>
  <si>
    <t>ITMS kód projektu</t>
  </si>
  <si>
    <t>Príloha 3.13.1.2</t>
  </si>
  <si>
    <t>typ</t>
  </si>
  <si>
    <t>PSKPR122</t>
  </si>
  <si>
    <t>Počet novoidentifikovaných, registrovaných a zmapovaných zosuvných rizík, resp. svahových deformácií evidovaných v registri svahových deformácií</t>
  </si>
  <si>
    <t>výsledok</t>
  </si>
  <si>
    <t>PSKPR123</t>
  </si>
  <si>
    <t>Počet preskúmaných zosuvných rizík, resp. svahových deformácií evidovaných v registri svahových deformácií</t>
  </si>
  <si>
    <t>PSKPR124</t>
  </si>
  <si>
    <t>Počet monitorovaných zosuvných rizík, resp. svahových deformácií evidovaných v registri svahových deformácií</t>
  </si>
  <si>
    <t>PSKPRCR35</t>
  </si>
  <si>
    <t>PSKPRCR36</t>
  </si>
  <si>
    <t>Populácia, ktorá využíva ochranné opatrenia proti prírodným požiarom</t>
  </si>
  <si>
    <t>PSKPRCR37</t>
  </si>
  <si>
    <t>PSKPSRI15</t>
  </si>
  <si>
    <t>Nové alebo modernizované systémy monitorovania, pripravenosti, varovania a reakcie týkajúce sa katastrof</t>
  </si>
  <si>
    <t>PSKPSRI20</t>
  </si>
  <si>
    <t>Počet realizovaných ochranných opatrení proti prírodným katastrofám súvisiacim so zmenou klímy (iným ako povodne a prírodné požiare)</t>
  </si>
  <si>
    <t>PSKPSRI21</t>
  </si>
  <si>
    <t>Počet realizovaných ochranných opatrení proti prírodným katastrofám (riziká súvisiace s ľudskými činnosťami a prírodné riziká nesúvisiace s klímou)</t>
  </si>
  <si>
    <t>PSKPO011</t>
  </si>
  <si>
    <t>Plocha zmapovaného územia</t>
  </si>
  <si>
    <t>výstup</t>
  </si>
  <si>
    <t>PSKPO012</t>
  </si>
  <si>
    <t>Plocha preskúmaného zosuvného územia</t>
  </si>
  <si>
    <t>PSKPO013</t>
  </si>
  <si>
    <t>Monitorovaná plocha územia s výskytom zosuvných rizík, resp. svahových deformácií</t>
  </si>
  <si>
    <t>PSKPO135</t>
  </si>
  <si>
    <t>Počet obyvateľov využívajúcich opatrenia protipovodňovej ochrany</t>
  </si>
  <si>
    <t>PSKPO136</t>
  </si>
  <si>
    <t>Hodnota majetku ochráneného pred povodňami</t>
  </si>
  <si>
    <t>PSKPO150</t>
  </si>
  <si>
    <t>PSKPO176</t>
  </si>
  <si>
    <t>Počet novoidentifikovaných, registrovaných a zmapovaných svahových deformácií</t>
  </si>
  <si>
    <t>PSKPRCO106</t>
  </si>
  <si>
    <t>Novo postavená alebo spevnená ochrana proti zosuvom pôdy</t>
  </si>
  <si>
    <t>PSKPRCO121</t>
  </si>
  <si>
    <t>Oblasť, na ktorú sa vzťahujú ochranné opatrenia proti prírodným katastrofám súvisiacim so zmenou klímy (iným ako povodne a prírodné požiare)</t>
  </si>
  <si>
    <t>PSKPRCO122</t>
  </si>
  <si>
    <t>Investície do nových alebo modernizovaných systémov monitorovania, pripravenosti, varovania a reakcie týkajúcich sa katastrof a zameraných na prírodné riziká nesúvisiace s klímou a riziká súvisiace s ľudskými činnosťami</t>
  </si>
  <si>
    <t>PSKPRCO24</t>
  </si>
  <si>
    <t>Investície do nových alebo modernizovaných systémov monitorovania, pripravenosti, varovania a reakcie týkajúcich sa katastrof a zameraných na prírodné katastrofy</t>
  </si>
  <si>
    <t>PSKPRCO25</t>
  </si>
  <si>
    <t>Novo postavená alebo spevnená protipovodňová ochrana pobrežných pásov, brehov riek a jazier</t>
  </si>
  <si>
    <t>PSKPRCO26</t>
  </si>
  <si>
    <t>PSKPRCO27</t>
  </si>
  <si>
    <t>Národné stratégie a stratégie na nižšej úrovni na adaptáciu na zmenu klímy</t>
  </si>
  <si>
    <t>stratégie</t>
  </si>
  <si>
    <t>PSKPRCO28</t>
  </si>
  <si>
    <t>Oblasť, na ktorú sa vzťahujú ochranné opatrenia proti prírodným požiarom</t>
  </si>
  <si>
    <t>PSKPSOI08</t>
  </si>
  <si>
    <t>PSKPSOI21</t>
  </si>
  <si>
    <t>Oblasť, na ktorú sa vzťahujú ochranné opatrenia proti prírodným katastrofám (povodne, riziká súvisiace s ľudskými činnosťami a prírodné riziká nesúvisiace s klímou)</t>
  </si>
  <si>
    <t>PSKPR010</t>
  </si>
  <si>
    <t>Počet vyhodnotených vodných útvarov</t>
  </si>
  <si>
    <t>PSKPR011</t>
  </si>
  <si>
    <t>PSKPR132</t>
  </si>
  <si>
    <t>Zvýšený počet obyvateľov so zlepšeným čistením komunálnych odpadových vôd</t>
  </si>
  <si>
    <t>PSKPRCR41</t>
  </si>
  <si>
    <t>PSKPRCR42</t>
  </si>
  <si>
    <t>PSKPRCR43</t>
  </si>
  <si>
    <t>Vodné straty v rozvodných systémoch verejného zásobovania vodou</t>
  </si>
  <si>
    <t>m3</t>
  </si>
  <si>
    <t>PSKPSRI06</t>
  </si>
  <si>
    <t>PSKPSRI11</t>
  </si>
  <si>
    <t>Populácia pripojená na obnovenú verejnú stokovú sieť a čistiareň odpadových vôd s aspoň sekundárnym stupňom úpravy odpadovej vody</t>
  </si>
  <si>
    <t>PSKPO020</t>
  </si>
  <si>
    <t>Dĺžka novovybudovaných kanalizačných sietí (bez kanal. prípojok)</t>
  </si>
  <si>
    <t>PSKPO021</t>
  </si>
  <si>
    <t>Počet zrekonštruovaných alebo novovybudovaných ČOV</t>
  </si>
  <si>
    <t>podniky</t>
  </si>
  <si>
    <t>PSKPO027</t>
  </si>
  <si>
    <t>Počet monitorovaných bodov</t>
  </si>
  <si>
    <t>PSKPO028</t>
  </si>
  <si>
    <t>Počet hodnotených bodov</t>
  </si>
  <si>
    <t>PSKPO029</t>
  </si>
  <si>
    <t>Počet obnovených/vybudovaných objektov monitorovacej siete povrchových vôd</t>
  </si>
  <si>
    <t>PSKPRCO30</t>
  </si>
  <si>
    <t>PSKPRCO31</t>
  </si>
  <si>
    <t>PSKPRCO32</t>
  </si>
  <si>
    <t>PSKPR002</t>
  </si>
  <si>
    <t>Populácia, ktorá využíva záhradné kompostéry na predchádzanie vzniku biologicky rozložiteľných komunálnych odpadov</t>
  </si>
  <si>
    <t>PSKPR003</t>
  </si>
  <si>
    <t>PSKPR139</t>
  </si>
  <si>
    <t>očet obyvateľov, ktorým sa realizáciou projektu na vybudovanie zberného dvora, na vybudovania stojísk alebo na sanáciu nelegálnych skládok, vrátane eliminácie nepriaznivých vplyvov nelegálnej skládky, zlepšili podmienky bývania</t>
  </si>
  <si>
    <t>PSKPRCR103</t>
  </si>
  <si>
    <t>PSKPO003</t>
  </si>
  <si>
    <t>PSKPO015</t>
  </si>
  <si>
    <t>Počet záhradných kompostérov zakúpených realizáciou projektu</t>
  </si>
  <si>
    <t>PSKPO144</t>
  </si>
  <si>
    <t>Plocha územia, z ktorého bola odstránená nelegálna skládka odpadu, resp. odstránené nepriaznivé vplyvy na životné prostredie spôsobené nakladaním s odpadmi v blízkosti osídlení MRK</t>
  </si>
  <si>
    <t>PSKPRCO107</t>
  </si>
  <si>
    <t>PSKPSOI07</t>
  </si>
  <si>
    <t>Investície do množstvového zberu komunálnych odpadov</t>
  </si>
  <si>
    <t>PSKPR008</t>
  </si>
  <si>
    <t>Počet lokalít, na ktorých sa realizuje udržiavací manažment vykonaných technických opatrení</t>
  </si>
  <si>
    <t>PSKPR101</t>
  </si>
  <si>
    <t>PSKPR112</t>
  </si>
  <si>
    <t>PSKPR127</t>
  </si>
  <si>
    <t>Počet preskúmaných environmentálnych záťaží evidovaných v Informačnom systéme environmentálnych záťaží</t>
  </si>
  <si>
    <t>PSKPR128</t>
  </si>
  <si>
    <t>Počet monitorovaných environmentálnych záťaží evidovaných v Informačnom systéme environmentálnych záťaží</t>
  </si>
  <si>
    <t>PSKPRCR95</t>
  </si>
  <si>
    <t>PSKPSRI12</t>
  </si>
  <si>
    <t>Plocha podporená s cieľom zachovania priaznivého stavu chránených biotopov a druhov, alebo s cieľom zlepšenia ich stavu</t>
  </si>
  <si>
    <t>PSKPSRI13</t>
  </si>
  <si>
    <t>PSKPO001</t>
  </si>
  <si>
    <t>Počet zrealizovaných prvkov infraštruktúry</t>
  </si>
  <si>
    <t>PSKPO002</t>
  </si>
  <si>
    <t>Počet vybavených zamestnancov stráže prírody</t>
  </si>
  <si>
    <t>PSKPO017</t>
  </si>
  <si>
    <t>PSKPO018</t>
  </si>
  <si>
    <t>Plocha preskúmaných environmentálnych záťaží</t>
  </si>
  <si>
    <t>PSKPO019</t>
  </si>
  <si>
    <t>Plocha monitorovaných environmentálnych záťaží</t>
  </si>
  <si>
    <t>PSKPO026</t>
  </si>
  <si>
    <t>Počet technických opatrení realizovaných s cieľom zachovania a/alebo obnovy biodiverzity a ekosystémov mimo chránených území</t>
  </si>
  <si>
    <t>PSKPO151</t>
  </si>
  <si>
    <t>PSKPO152</t>
  </si>
  <si>
    <t>PSKPO159</t>
  </si>
  <si>
    <t>PSKPO172</t>
  </si>
  <si>
    <t>PSKPRCO36</t>
  </si>
  <si>
    <t>PSKPRCO37</t>
  </si>
  <si>
    <t>Plocha lokalít sústavy Natura 2000, na ktorú sa vzťahujú opatrenia na ochranu a obnovu</t>
  </si>
  <si>
    <t>PSKPRCO38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</si>
</sst>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color indexed="8"/>
      <name val="Calibri"/>
      <family val="2"/>
      <scheme val="minor"/>
    </font>
    <font>
      <b/>
      <sz val="11"/>
      <name val="Calibri"/>
      <family val="2"/>
      <charset val="238"/>
    </font>
    <font>
      <sz val="10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vertAlign val="superscript"/>
      <sz val="10"/>
      <color theme="1"/>
      <name val="Arial Narrow"/>
      <family val="2"/>
      <charset val="238"/>
    </font>
    <font>
      <vertAlign val="superscript"/>
      <sz val="10"/>
      <color theme="1"/>
      <name val="Arial Narrow"/>
      <family val="2"/>
      <charset val="238"/>
    </font>
    <font>
      <b/>
      <sz val="12"/>
      <color rgb="FFFF0000"/>
      <name val="Arial Narrow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DDDDDD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</cellStyleXfs>
  <cellXfs count="87">
    <xf numFmtId="0" fontId="0" fillId="0" borderId="0" xfId="0"/>
    <xf numFmtId="0" fontId="4" fillId="0" borderId="0" xfId="3" applyFont="1"/>
    <xf numFmtId="0" fontId="3" fillId="0" borderId="0" xfId="3"/>
    <xf numFmtId="0" fontId="4" fillId="0" borderId="0" xfId="0" applyFont="1"/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9" fontId="2" fillId="0" borderId="16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3" fillId="2" borderId="0" xfId="3" applyFill="1"/>
    <xf numFmtId="0" fontId="3" fillId="3" borderId="0" xfId="3" applyFill="1"/>
    <xf numFmtId="0" fontId="0" fillId="2" borderId="0" xfId="0" applyFill="1" applyAlignment="1">
      <alignment horizontal="center" vertical="top"/>
    </xf>
    <xf numFmtId="0" fontId="0" fillId="3" borderId="0" xfId="0" applyFill="1" applyAlignment="1">
      <alignment horizontal="center" vertical="top"/>
    </xf>
    <xf numFmtId="0" fontId="0" fillId="0" borderId="0" xfId="0" applyAlignment="1">
      <alignment horizontal="center"/>
    </xf>
    <xf numFmtId="0" fontId="3" fillId="0" borderId="0" xfId="3" applyAlignment="1">
      <alignment horizontal="center"/>
    </xf>
    <xf numFmtId="0" fontId="3" fillId="3" borderId="0" xfId="3" applyFill="1" applyAlignment="1">
      <alignment horizontal="left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5" fillId="0" borderId="0" xfId="0" applyFont="1"/>
    <xf numFmtId="0" fontId="8" fillId="0" borderId="0" xfId="0" applyFont="1" applyAlignment="1">
      <alignment vertical="top"/>
    </xf>
    <xf numFmtId="0" fontId="5" fillId="0" borderId="2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vertical="top"/>
      <protection locked="0"/>
    </xf>
    <xf numFmtId="0" fontId="6" fillId="5" borderId="26" xfId="0" applyFont="1" applyFill="1" applyBorder="1" applyAlignment="1">
      <alignment horizontal="right" vertical="top"/>
    </xf>
    <xf numFmtId="0" fontId="6" fillId="5" borderId="27" xfId="0" applyFont="1" applyFill="1" applyBorder="1" applyAlignment="1">
      <alignment horizontal="right" vertical="top"/>
    </xf>
    <xf numFmtId="0" fontId="5" fillId="5" borderId="17" xfId="0" applyFont="1" applyFill="1" applyBorder="1" applyAlignment="1">
      <alignment vertical="top"/>
    </xf>
    <xf numFmtId="0" fontId="5" fillId="5" borderId="18" xfId="0" applyFont="1" applyFill="1" applyBorder="1" applyAlignment="1">
      <alignment vertical="top"/>
    </xf>
    <xf numFmtId="0" fontId="5" fillId="5" borderId="23" xfId="0" applyFont="1" applyFill="1" applyBorder="1" applyAlignment="1">
      <alignment vertical="top"/>
    </xf>
    <xf numFmtId="0" fontId="5" fillId="5" borderId="24" xfId="0" applyFont="1" applyFill="1" applyBorder="1" applyAlignment="1">
      <alignment vertical="top"/>
    </xf>
    <xf numFmtId="0" fontId="6" fillId="5" borderId="10" xfId="0" applyFont="1" applyFill="1" applyBorder="1" applyAlignment="1">
      <alignment vertical="center" wrapText="1"/>
    </xf>
    <xf numFmtId="0" fontId="6" fillId="5" borderId="11" xfId="0" applyFont="1" applyFill="1" applyBorder="1" applyAlignment="1">
      <alignment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10" fontId="5" fillId="5" borderId="3" xfId="2" applyNumberFormat="1" applyFont="1" applyFill="1" applyBorder="1" applyAlignment="1">
      <alignment vertical="top"/>
    </xf>
    <xf numFmtId="10" fontId="5" fillId="5" borderId="6" xfId="2" applyNumberFormat="1" applyFont="1" applyFill="1" applyBorder="1" applyAlignment="1">
      <alignment vertical="top"/>
    </xf>
    <xf numFmtId="10" fontId="5" fillId="5" borderId="9" xfId="2" applyNumberFormat="1" applyFont="1" applyFill="1" applyBorder="1" applyAlignment="1">
      <alignment vertical="top"/>
    </xf>
    <xf numFmtId="0" fontId="5" fillId="5" borderId="2" xfId="0" applyFont="1" applyFill="1" applyBorder="1" applyAlignment="1">
      <alignment vertical="top" wrapText="1"/>
    </xf>
    <xf numFmtId="0" fontId="5" fillId="5" borderId="5" xfId="0" applyFont="1" applyFill="1" applyBorder="1" applyAlignment="1">
      <alignment vertical="top" wrapText="1"/>
    </xf>
    <xf numFmtId="0" fontId="5" fillId="5" borderId="5" xfId="0" applyFont="1" applyFill="1" applyBorder="1" applyAlignment="1">
      <alignment vertical="center" wrapText="1"/>
    </xf>
    <xf numFmtId="0" fontId="5" fillId="5" borderId="8" xfId="0" applyFont="1" applyFill="1" applyBorder="1" applyAlignment="1">
      <alignment vertical="top" wrapText="1"/>
    </xf>
    <xf numFmtId="0" fontId="5" fillId="5" borderId="1" xfId="0" applyFont="1" applyFill="1" applyBorder="1" applyAlignment="1">
      <alignment vertical="top"/>
    </xf>
    <xf numFmtId="0" fontId="5" fillId="5" borderId="4" xfId="0" applyFont="1" applyFill="1" applyBorder="1" applyAlignment="1">
      <alignment vertical="top"/>
    </xf>
    <xf numFmtId="0" fontId="5" fillId="5" borderId="7" xfId="0" applyFont="1" applyFill="1" applyBorder="1" applyAlignment="1">
      <alignment vertical="top"/>
    </xf>
    <xf numFmtId="0" fontId="5" fillId="6" borderId="17" xfId="0" applyFont="1" applyFill="1" applyBorder="1" applyAlignment="1">
      <alignment vertical="top"/>
    </xf>
    <xf numFmtId="0" fontId="5" fillId="6" borderId="18" xfId="0" applyFont="1" applyFill="1" applyBorder="1" applyAlignment="1">
      <alignment vertical="top"/>
    </xf>
    <xf numFmtId="0" fontId="5" fillId="6" borderId="19" xfId="0" applyFont="1" applyFill="1" applyBorder="1" applyAlignment="1">
      <alignment horizontal="left" vertical="top" wrapText="1"/>
    </xf>
    <xf numFmtId="0" fontId="5" fillId="6" borderId="20" xfId="0" applyFont="1" applyFill="1" applyBorder="1" applyAlignment="1">
      <alignment vertical="top"/>
    </xf>
    <xf numFmtId="0" fontId="5" fillId="6" borderId="21" xfId="0" applyFont="1" applyFill="1" applyBorder="1" applyAlignment="1">
      <alignment vertical="top"/>
    </xf>
    <xf numFmtId="0" fontId="5" fillId="6" borderId="22" xfId="0" applyFont="1" applyFill="1" applyBorder="1" applyAlignment="1">
      <alignment horizontal="left" vertical="top"/>
    </xf>
    <xf numFmtId="0" fontId="5" fillId="6" borderId="23" xfId="0" applyFont="1" applyFill="1" applyBorder="1" applyAlignment="1">
      <alignment vertical="top"/>
    </xf>
    <xf numFmtId="0" fontId="5" fillId="6" borderId="24" xfId="0" applyFont="1" applyFill="1" applyBorder="1" applyAlignment="1">
      <alignment vertical="top"/>
    </xf>
    <xf numFmtId="0" fontId="5" fillId="6" borderId="25" xfId="0" applyFont="1" applyFill="1" applyBorder="1" applyAlignment="1">
      <alignment horizontal="left" vertical="top"/>
    </xf>
    <xf numFmtId="0" fontId="5" fillId="0" borderId="0" xfId="0" applyFont="1" applyAlignment="1">
      <alignment horizontal="right" vertical="top"/>
    </xf>
    <xf numFmtId="44" fontId="5" fillId="0" borderId="28" xfId="1" applyFont="1" applyBorder="1" applyAlignment="1" applyProtection="1">
      <alignment horizontal="center" vertical="top"/>
      <protection locked="0"/>
    </xf>
    <xf numFmtId="44" fontId="5" fillId="0" borderId="24" xfId="1" applyFont="1" applyBorder="1" applyAlignment="1" applyProtection="1">
      <alignment horizontal="center" vertical="top"/>
      <protection locked="0"/>
    </xf>
    <xf numFmtId="44" fontId="5" fillId="0" borderId="25" xfId="1" applyFont="1" applyBorder="1" applyAlignment="1" applyProtection="1">
      <alignment horizontal="center" vertical="top"/>
      <protection locked="0"/>
    </xf>
    <xf numFmtId="44" fontId="5" fillId="0" borderId="29" xfId="1" applyFont="1" applyBorder="1" applyAlignment="1" applyProtection="1">
      <alignment horizontal="center" vertical="top"/>
      <protection locked="0"/>
    </xf>
    <xf numFmtId="44" fontId="5" fillId="0" borderId="18" xfId="1" applyFont="1" applyBorder="1" applyAlignment="1" applyProtection="1">
      <alignment horizontal="center" vertical="top"/>
      <protection locked="0"/>
    </xf>
    <xf numFmtId="44" fontId="5" fillId="0" borderId="19" xfId="1" applyFont="1" applyBorder="1" applyAlignment="1" applyProtection="1">
      <alignment horizontal="center" vertical="top"/>
      <protection locked="0"/>
    </xf>
    <xf numFmtId="10" fontId="5" fillId="4" borderId="7" xfId="2" applyNumberFormat="1" applyFont="1" applyFill="1" applyBorder="1" applyAlignment="1">
      <alignment horizontal="right" vertical="top"/>
    </xf>
    <xf numFmtId="10" fontId="5" fillId="4" borderId="8" xfId="2" applyNumberFormat="1" applyFont="1" applyFill="1" applyBorder="1" applyAlignment="1">
      <alignment horizontal="right" vertical="top"/>
    </xf>
    <xf numFmtId="2" fontId="5" fillId="4" borderId="4" xfId="0" applyNumberFormat="1" applyFont="1" applyFill="1" applyBorder="1" applyAlignment="1">
      <alignment horizontal="right" vertical="top"/>
    </xf>
    <xf numFmtId="2" fontId="5" fillId="4" borderId="5" xfId="0" applyNumberFormat="1" applyFont="1" applyFill="1" applyBorder="1" applyAlignment="1">
      <alignment horizontal="right" vertical="top"/>
    </xf>
    <xf numFmtId="10" fontId="5" fillId="4" borderId="4" xfId="2" applyNumberFormat="1" applyFont="1" applyFill="1" applyBorder="1" applyAlignment="1">
      <alignment horizontal="right" vertical="top"/>
    </xf>
    <xf numFmtId="10" fontId="5" fillId="4" borderId="5" xfId="2" applyNumberFormat="1" applyFont="1" applyFill="1" applyBorder="1" applyAlignment="1">
      <alignment horizontal="right" vertical="top"/>
    </xf>
    <xf numFmtId="10" fontId="5" fillId="4" borderId="1" xfId="2" applyNumberFormat="1" applyFont="1" applyFill="1" applyBorder="1" applyAlignment="1">
      <alignment horizontal="right" vertical="top"/>
    </xf>
    <xf numFmtId="10" fontId="5" fillId="4" borderId="2" xfId="2" applyNumberFormat="1" applyFont="1" applyFill="1" applyBorder="1" applyAlignment="1">
      <alignment horizontal="right" vertical="top"/>
    </xf>
    <xf numFmtId="0" fontId="6" fillId="6" borderId="10" xfId="0" applyFont="1" applyFill="1" applyBorder="1" applyAlignment="1">
      <alignment horizontal="center" vertical="top"/>
    </xf>
    <xf numFmtId="0" fontId="6" fillId="6" borderId="11" xfId="0" applyFont="1" applyFill="1" applyBorder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6" fillId="5" borderId="7" xfId="0" applyFont="1" applyFill="1" applyBorder="1" applyAlignment="1">
      <alignment horizontal="right" vertical="top"/>
    </xf>
    <xf numFmtId="0" fontId="6" fillId="5" borderId="8" xfId="0" applyFont="1" applyFill="1" applyBorder="1" applyAlignment="1">
      <alignment horizontal="right" vertical="top"/>
    </xf>
    <xf numFmtId="0" fontId="6" fillId="5" borderId="1" xfId="0" applyFont="1" applyFill="1" applyBorder="1" applyAlignment="1">
      <alignment horizontal="right" vertical="top"/>
    </xf>
    <xf numFmtId="0" fontId="6" fillId="5" borderId="2" xfId="0" applyFont="1" applyFill="1" applyBorder="1" applyAlignment="1">
      <alignment horizontal="right" vertical="top"/>
    </xf>
    <xf numFmtId="0" fontId="5" fillId="0" borderId="8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left" vertical="top"/>
      <protection locked="0"/>
    </xf>
    <xf numFmtId="0" fontId="6" fillId="6" borderId="12" xfId="0" applyFont="1" applyFill="1" applyBorder="1" applyAlignment="1">
      <alignment horizontal="center" vertical="top"/>
    </xf>
    <xf numFmtId="0" fontId="6" fillId="6" borderId="10" xfId="0" applyFont="1" applyFill="1" applyBorder="1" applyAlignment="1">
      <alignment horizontal="left" vertical="top"/>
    </xf>
    <xf numFmtId="0" fontId="6" fillId="6" borderId="11" xfId="0" applyFont="1" applyFill="1" applyBorder="1" applyAlignment="1">
      <alignment horizontal="left" vertical="top"/>
    </xf>
    <xf numFmtId="0" fontId="6" fillId="6" borderId="12" xfId="0" applyFont="1" applyFill="1" applyBorder="1" applyAlignment="1">
      <alignment horizontal="left" vertical="top"/>
    </xf>
    <xf numFmtId="10" fontId="5" fillId="4" borderId="9" xfId="2" applyNumberFormat="1" applyFont="1" applyFill="1" applyBorder="1" applyAlignment="1">
      <alignment horizontal="right" vertical="top"/>
    </xf>
    <xf numFmtId="2" fontId="5" fillId="4" borderId="6" xfId="0" applyNumberFormat="1" applyFont="1" applyFill="1" applyBorder="1" applyAlignment="1">
      <alignment horizontal="right" vertical="top"/>
    </xf>
    <xf numFmtId="10" fontId="5" fillId="4" borderId="6" xfId="2" applyNumberFormat="1" applyFont="1" applyFill="1" applyBorder="1" applyAlignment="1">
      <alignment horizontal="right" vertical="top"/>
    </xf>
    <xf numFmtId="10" fontId="5" fillId="4" borderId="3" xfId="2" applyNumberFormat="1" applyFont="1" applyFill="1" applyBorder="1" applyAlignment="1">
      <alignment horizontal="right" vertical="top"/>
    </xf>
  </cellXfs>
  <cellStyles count="4">
    <cellStyle name="Mena" xfId="1" builtinId="4"/>
    <cellStyle name="Normálna" xfId="0" builtinId="0"/>
    <cellStyle name="Normálne 2" xfId="3"/>
    <cellStyle name="Percentá" xfId="2" builtinId="5"/>
  </cellStyles>
  <dxfs count="0"/>
  <tableStyles count="0" defaultTableStyle="TableStyleMedium2" defaultPivotStyle="PivotStyleLight16"/>
  <colors>
    <mruColors>
      <color rgb="FFDDDDDD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1569720</xdr:colOff>
      <xdr:row>1</xdr:row>
      <xdr:rowOff>42882</xdr:rowOff>
    </xdr:from>
    <xdr:to>
      <xdr:col>8</xdr:col>
      <xdr:colOff>449580</xdr:colOff>
      <xdr:row>4</xdr:row>
      <xdr:rowOff>99060</xdr:rowOff>
    </xdr:to>
    <xdr:pic>
      <xdr:nvPicPr>
        <xdr:cNvPr id="3" name="Obrázok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67940" y="218142"/>
          <a:ext cx="5989320" cy="5819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9"/>
  <sheetViews>
    <sheetView showGridLines="0" tabSelected="1" view="pageLayout" topLeftCell="A4" zoomScaleNormal="100" zoomScaleSheetLayoutView="100" workbookViewId="0">
      <selection activeCell="I25" sqref="I25"/>
    </sheetView>
  </sheetViews>
  <sheetFormatPr defaultColWidth="9.109375" defaultRowHeight="13.8" x14ac:dyDescent="0.3"/>
  <cols>
    <col min="1" max="1" width="0.88671875" style="16" customWidth="1"/>
    <col min="2" max="2" width="5.44140625" style="16" customWidth="1"/>
    <col min="3" max="3" width="10.88671875" style="16" customWidth="1"/>
    <col min="4" max="4" width="60.88671875" style="17" customWidth="1"/>
    <col min="5" max="7" width="8.5546875" style="16" customWidth="1"/>
    <col min="8" max="8" width="12.88671875" style="16" customWidth="1"/>
    <col min="9" max="10" width="19.33203125" style="16" customWidth="1"/>
    <col min="11" max="11" width="0.88671875" style="16" customWidth="1"/>
    <col min="12" max="12" width="7.33203125" style="16" customWidth="1"/>
    <col min="13" max="14" width="10.5546875" style="16" customWidth="1"/>
    <col min="15" max="15" width="51.44140625" style="16" customWidth="1"/>
    <col min="16" max="16384" width="9.109375" style="16"/>
  </cols>
  <sheetData>
    <row r="1" spans="2:10" x14ac:dyDescent="0.3">
      <c r="J1" s="53" t="s">
        <v>74</v>
      </c>
    </row>
    <row r="7" spans="2:10" ht="15.6" x14ac:dyDescent="0.3">
      <c r="B7" s="70" t="s">
        <v>30</v>
      </c>
      <c r="C7" s="70"/>
      <c r="D7" s="70"/>
      <c r="E7" s="70"/>
      <c r="F7" s="70"/>
      <c r="G7" s="70"/>
      <c r="H7" s="70"/>
      <c r="I7" s="70"/>
      <c r="J7" s="70"/>
    </row>
    <row r="8" spans="2:10" ht="4.5" customHeight="1" x14ac:dyDescent="0.3"/>
    <row r="9" spans="2:10" x14ac:dyDescent="0.3">
      <c r="B9" s="73" t="s">
        <v>73</v>
      </c>
      <c r="C9" s="74"/>
      <c r="D9" s="74"/>
      <c r="E9" s="77" t="s">
        <v>58</v>
      </c>
      <c r="F9" s="77"/>
      <c r="G9" s="77"/>
      <c r="H9" s="77"/>
      <c r="I9" s="77"/>
      <c r="J9" s="78"/>
    </row>
    <row r="10" spans="2:10" x14ac:dyDescent="0.3">
      <c r="B10" s="71" t="s">
        <v>0</v>
      </c>
      <c r="C10" s="72"/>
      <c r="D10" s="72"/>
      <c r="E10" s="75" t="s">
        <v>60</v>
      </c>
      <c r="F10" s="75"/>
      <c r="G10" s="75"/>
      <c r="H10" s="75"/>
      <c r="I10" s="75"/>
      <c r="J10" s="76"/>
    </row>
    <row r="11" spans="2:10" ht="3.75" customHeight="1" x14ac:dyDescent="0.3"/>
    <row r="12" spans="2:10" ht="15" customHeight="1" x14ac:dyDescent="0.3">
      <c r="B12" s="25" t="s">
        <v>24</v>
      </c>
      <c r="C12" s="26"/>
      <c r="D12" s="23" t="s">
        <v>70</v>
      </c>
      <c r="E12" s="57">
        <v>1000000</v>
      </c>
      <c r="F12" s="58"/>
      <c r="G12" s="59"/>
      <c r="H12"/>
      <c r="I12"/>
      <c r="J12"/>
    </row>
    <row r="13" spans="2:10" ht="15" customHeight="1" x14ac:dyDescent="0.3">
      <c r="B13" s="27" t="s">
        <v>25</v>
      </c>
      <c r="C13" s="28"/>
      <c r="D13" s="24" t="s">
        <v>63</v>
      </c>
      <c r="E13" s="54">
        <v>950000</v>
      </c>
      <c r="F13" s="55"/>
      <c r="G13" s="56"/>
      <c r="H13"/>
      <c r="I13"/>
      <c r="J13"/>
    </row>
    <row r="15" spans="2:10" s="17" customFormat="1" ht="41.4" x14ac:dyDescent="0.3">
      <c r="B15" s="29" t="s">
        <v>20</v>
      </c>
      <c r="C15" s="30" t="s">
        <v>1</v>
      </c>
      <c r="D15" s="30" t="s">
        <v>2</v>
      </c>
      <c r="E15" s="30" t="s">
        <v>10</v>
      </c>
      <c r="F15" s="30" t="s">
        <v>72</v>
      </c>
      <c r="G15" s="31" t="s">
        <v>69</v>
      </c>
      <c r="H15" s="31" t="s">
        <v>3</v>
      </c>
      <c r="I15" s="32" t="s">
        <v>4</v>
      </c>
      <c r="J15" s="33" t="s">
        <v>11</v>
      </c>
    </row>
    <row r="16" spans="2:10" ht="3" customHeight="1" x14ac:dyDescent="0.3"/>
    <row r="17" spans="2:15" ht="27.6" x14ac:dyDescent="0.3">
      <c r="B17" s="41">
        <v>1</v>
      </c>
      <c r="C17" s="20" t="s">
        <v>151</v>
      </c>
      <c r="D17" s="37" t="str">
        <f>IF($C17="","",VLOOKUP($C17,Export!$A$2:$E$200,2,FALSE))</f>
        <v>Dĺžka nového alebo modernizovaného potrubia verejnej siete na zber odpadových vôd</v>
      </c>
      <c r="E17" s="37" t="str">
        <f>IF($C17="","",VLOOKUP($C17,Export!$A$2:$E$200,3,FALSE))</f>
        <v>km</v>
      </c>
      <c r="F17" s="20" t="s">
        <v>19</v>
      </c>
      <c r="G17" s="37" t="str">
        <f>IF($C17="","",IFERROR(VLOOKUP(C17,Export!$A$1:$D$200,4,0),"chybnýkódMU"))</f>
        <v>výstup</v>
      </c>
      <c r="H17" s="20">
        <v>3040</v>
      </c>
      <c r="I17" s="20">
        <v>2500</v>
      </c>
      <c r="J17" s="34">
        <f>IF($C17="","",IF(I17/H17&gt;1,1,I17/H17))</f>
        <v>0.82236842105263153</v>
      </c>
    </row>
    <row r="18" spans="2:15" x14ac:dyDescent="0.3">
      <c r="B18" s="42">
        <f>IF(C18="","",B17+1)</f>
        <v>2</v>
      </c>
      <c r="C18" s="21" t="s">
        <v>132</v>
      </c>
      <c r="D18" s="38" t="str">
        <f>IF($C18="","",VLOOKUP($C18,Export!$A$2:$E$200,2,FALSE))</f>
        <v>Populácia pripojená aspoň na sekundárnu verejnú úpravu odpadovej vody</v>
      </c>
      <c r="E18" s="38" t="str">
        <f>IF($C18="","",VLOOKUP($C18,Export!$A$2:$E$200,3,FALSE))</f>
        <v>osoby</v>
      </c>
      <c r="F18" s="21" t="s">
        <v>59</v>
      </c>
      <c r="G18" s="38" t="str">
        <f>IF($C18="","",IFERROR(VLOOKUP(C18,Export!$A$1:$D$200,4,0),"chybnýkódMU"))</f>
        <v>výsledok</v>
      </c>
      <c r="H18" s="21">
        <v>1000</v>
      </c>
      <c r="I18" s="21">
        <v>900</v>
      </c>
      <c r="J18" s="35">
        <f t="shared" ref="J18:J29" si="0">IF($C18="","",IF(I18/H18&gt;1,1,I18/H18))</f>
        <v>0.9</v>
      </c>
    </row>
    <row r="19" spans="2:15" x14ac:dyDescent="0.3">
      <c r="B19" s="42">
        <f t="shared" ref="B19:B29" si="1">IF(C19="","",B18+1)</f>
        <v>3</v>
      </c>
      <c r="C19" s="21" t="s">
        <v>152</v>
      </c>
      <c r="D19" s="38" t="str">
        <f>IF($C19="","",VLOOKUP($C19,Export!$A$2:$E$200,2,FALSE))</f>
        <v>Nová alebo modernizovaná kapacita na úpravu odpadovej vody</v>
      </c>
      <c r="E19" s="38" t="str">
        <f>IF($C19="","",VLOOKUP($C19,Export!$A$2:$E$200,3,FALSE))</f>
        <v>EO</v>
      </c>
      <c r="F19" s="21" t="s">
        <v>19</v>
      </c>
      <c r="G19" s="38" t="str">
        <f>IF($C19="","",IFERROR(VLOOKUP(C19,Export!$A$1:$D$200,4,0),"chybnýkódMU"))</f>
        <v>výstup</v>
      </c>
      <c r="H19" s="21">
        <v>1000</v>
      </c>
      <c r="I19" s="21">
        <v>1000</v>
      </c>
      <c r="J19" s="35">
        <f t="shared" si="0"/>
        <v>1</v>
      </c>
    </row>
    <row r="20" spans="2:15" x14ac:dyDescent="0.3">
      <c r="B20" s="42" t="str">
        <f t="shared" si="1"/>
        <v/>
      </c>
      <c r="C20" s="21"/>
      <c r="D20" s="39" t="str">
        <f>IF($C20="","",VLOOKUP($C20,Export!$A$2:$E$200,2,FALSE))</f>
        <v/>
      </c>
      <c r="E20" s="38" t="str">
        <f>IF($C20="","",VLOOKUP($C20,Export!$A$2:$E$200,3,FALSE))</f>
        <v/>
      </c>
      <c r="F20" s="21"/>
      <c r="G20" s="38" t="str">
        <f>IF($C20="","",IFERROR(VLOOKUP(C20,Export!$A$1:$D$200,4,0),"chybnýkódMU"))</f>
        <v/>
      </c>
      <c r="H20" s="21"/>
      <c r="I20" s="21"/>
      <c r="J20" s="35" t="str">
        <f t="shared" si="0"/>
        <v/>
      </c>
    </row>
    <row r="21" spans="2:15" x14ac:dyDescent="0.3">
      <c r="B21" s="42" t="str">
        <f t="shared" si="1"/>
        <v/>
      </c>
      <c r="C21" s="21"/>
      <c r="D21" s="38" t="str">
        <f>IF($C21="","",VLOOKUP($C21,Export!$A$2:$E$200,2,FALSE))</f>
        <v/>
      </c>
      <c r="E21" s="38" t="str">
        <f>IF($C21="","",VLOOKUP($C21,Export!$A$2:$E$200,3,FALSE))</f>
        <v/>
      </c>
      <c r="F21" s="21"/>
      <c r="G21" s="38" t="str">
        <f>IF($C21="","",IFERROR(VLOOKUP(C21,Export!$A$1:$D$200,4,0),"chybnýkódMU"))</f>
        <v/>
      </c>
      <c r="H21" s="21"/>
      <c r="I21" s="21"/>
      <c r="J21" s="35" t="str">
        <f t="shared" si="0"/>
        <v/>
      </c>
    </row>
    <row r="22" spans="2:15" x14ac:dyDescent="0.3">
      <c r="B22" s="42" t="str">
        <f t="shared" si="1"/>
        <v/>
      </c>
      <c r="C22" s="21"/>
      <c r="D22" s="38" t="str">
        <f>IF($C22="","",VLOOKUP($C22,Export!$A$2:$E$200,2,FALSE))</f>
        <v/>
      </c>
      <c r="E22" s="38" t="str">
        <f>IF($C22="","",VLOOKUP($C22,Export!$A$2:$E$200,3,FALSE))</f>
        <v/>
      </c>
      <c r="F22" s="21"/>
      <c r="G22" s="38" t="str">
        <f>IF($C22="","",IFERROR(VLOOKUP(C22,Export!$A$1:$D$200,4,0),"chybnýkódMU"))</f>
        <v/>
      </c>
      <c r="H22" s="21"/>
      <c r="I22" s="21"/>
      <c r="J22" s="35" t="str">
        <f t="shared" si="0"/>
        <v/>
      </c>
    </row>
    <row r="23" spans="2:15" x14ac:dyDescent="0.3">
      <c r="B23" s="42" t="str">
        <f t="shared" si="1"/>
        <v/>
      </c>
      <c r="C23" s="21"/>
      <c r="D23" s="38" t="str">
        <f>IF($C23="","",VLOOKUP($C23,Export!$A$2:$E$200,2,FALSE))</f>
        <v/>
      </c>
      <c r="E23" s="38" t="str">
        <f>IF($C23="","",VLOOKUP($C23,Export!$A$2:$E$200,3,FALSE))</f>
        <v/>
      </c>
      <c r="F23" s="21"/>
      <c r="G23" s="38" t="str">
        <f>IF($C23="","",IFERROR(VLOOKUP(C23,Export!$A$1:$D$200,4,0),"chybnýkódMU"))</f>
        <v/>
      </c>
      <c r="H23" s="21"/>
      <c r="I23" s="21"/>
      <c r="J23" s="35" t="str">
        <f t="shared" si="0"/>
        <v/>
      </c>
    </row>
    <row r="24" spans="2:15" x14ac:dyDescent="0.3">
      <c r="B24" s="42" t="str">
        <f t="shared" si="1"/>
        <v/>
      </c>
      <c r="C24" s="21"/>
      <c r="D24" s="38" t="str">
        <f>IF($C24="","",VLOOKUP($C24,Export!$A$2:$E$200,2,FALSE))</f>
        <v/>
      </c>
      <c r="E24" s="38" t="str">
        <f>IF($C24="","",VLOOKUP($C24,Export!$A$2:$E$200,3,FALSE))</f>
        <v/>
      </c>
      <c r="F24" s="21"/>
      <c r="G24" s="38" t="str">
        <f>IF($C24="","",IFERROR(VLOOKUP(C24,Export!$A$1:$D$200,4,0),"chybnýkódMU"))</f>
        <v/>
      </c>
      <c r="H24" s="21"/>
      <c r="I24" s="21"/>
      <c r="J24" s="35" t="str">
        <f t="shared" si="0"/>
        <v/>
      </c>
    </row>
    <row r="25" spans="2:15" x14ac:dyDescent="0.3">
      <c r="B25" s="42" t="str">
        <f t="shared" si="1"/>
        <v/>
      </c>
      <c r="C25" s="21"/>
      <c r="D25" s="38" t="str">
        <f>IF($C25="","",VLOOKUP($C25,Export!$A$2:$E$200,2,FALSE))</f>
        <v/>
      </c>
      <c r="E25" s="38" t="str">
        <f>IF($C25="","",VLOOKUP($C25,Export!$A$2:$E$200,3,FALSE))</f>
        <v/>
      </c>
      <c r="F25" s="21"/>
      <c r="G25" s="38" t="str">
        <f>IF($C25="","",IFERROR(VLOOKUP(C25,Export!$A$1:$D$200,4,0),"chybnýkódMU"))</f>
        <v/>
      </c>
      <c r="H25" s="21"/>
      <c r="I25" s="21"/>
      <c r="J25" s="35" t="str">
        <f t="shared" si="0"/>
        <v/>
      </c>
    </row>
    <row r="26" spans="2:15" x14ac:dyDescent="0.3">
      <c r="B26" s="42" t="str">
        <f t="shared" si="1"/>
        <v/>
      </c>
      <c r="C26" s="21"/>
      <c r="D26" s="38" t="str">
        <f>IF($C26="","",VLOOKUP($C26,Export!$A$2:$E$200,2,FALSE))</f>
        <v/>
      </c>
      <c r="E26" s="38" t="str">
        <f>IF($C26="","",VLOOKUP($C26,Export!$A$2:$E$200,3,FALSE))</f>
        <v/>
      </c>
      <c r="F26" s="21"/>
      <c r="G26" s="38" t="str">
        <f>IF($C26="","",IFERROR(VLOOKUP(C26,Export!$A$1:$D$200,4,0),"chybnýkódMU"))</f>
        <v/>
      </c>
      <c r="H26" s="21"/>
      <c r="I26" s="21"/>
      <c r="J26" s="35" t="str">
        <f t="shared" si="0"/>
        <v/>
      </c>
    </row>
    <row r="27" spans="2:15" x14ac:dyDescent="0.3">
      <c r="B27" s="42" t="str">
        <f>IF(C27="","",#REF!+1)</f>
        <v/>
      </c>
      <c r="C27" s="21"/>
      <c r="D27" s="38" t="str">
        <f>IF($C27="","",VLOOKUP($C27,Export!$A$2:$E$200,2,FALSE))</f>
        <v/>
      </c>
      <c r="E27" s="38" t="str">
        <f>IF($C27="","",VLOOKUP($C27,Export!$A$2:$E$200,3,FALSE))</f>
        <v/>
      </c>
      <c r="F27" s="21"/>
      <c r="G27" s="38" t="str">
        <f>IF($C27="","",IFERROR(VLOOKUP(C27,Export!$A$1:$D$200,4,0),"chybnýkódMU"))</f>
        <v/>
      </c>
      <c r="H27" s="21"/>
      <c r="I27" s="21"/>
      <c r="J27" s="35" t="str">
        <f t="shared" si="0"/>
        <v/>
      </c>
    </row>
    <row r="28" spans="2:15" x14ac:dyDescent="0.3">
      <c r="B28" s="42" t="str">
        <f t="shared" si="1"/>
        <v/>
      </c>
      <c r="C28" s="21"/>
      <c r="D28" s="38" t="str">
        <f>IF($C28="","",VLOOKUP($C28,Export!$A$2:$E$200,2,FALSE))</f>
        <v/>
      </c>
      <c r="E28" s="38" t="str">
        <f>IF($C28="","",VLOOKUP($C28,Export!$A$2:$E$200,3,FALSE))</f>
        <v/>
      </c>
      <c r="F28" s="21"/>
      <c r="G28" s="38" t="str">
        <f>IF($C28="","",IFERROR(VLOOKUP(C28,Export!$A$1:$D$200,4,0),"chybnýkódMU"))</f>
        <v/>
      </c>
      <c r="H28" s="21"/>
      <c r="I28" s="21"/>
      <c r="J28" s="35" t="str">
        <f t="shared" si="0"/>
        <v/>
      </c>
    </row>
    <row r="29" spans="2:15" x14ac:dyDescent="0.3">
      <c r="B29" s="43" t="str">
        <f t="shared" si="1"/>
        <v/>
      </c>
      <c r="C29" s="22"/>
      <c r="D29" s="40" t="str">
        <f>IF($C29="","",VLOOKUP($C29,Export!$A$2:$E$200,2,FALSE))</f>
        <v/>
      </c>
      <c r="E29" s="40" t="str">
        <f>IF($C29="","",VLOOKUP($C29,Export!$A$2:$E$200,3,FALSE))</f>
        <v/>
      </c>
      <c r="F29" s="22"/>
      <c r="G29" s="40" t="str">
        <f>IF($C29="","",IFERROR(VLOOKUP(C29,Export!$A$1:$D$200,4,0),"chybnýkódMU"))</f>
        <v/>
      </c>
      <c r="H29" s="22"/>
      <c r="I29" s="22"/>
      <c r="J29" s="36" t="str">
        <f t="shared" si="0"/>
        <v/>
      </c>
    </row>
    <row r="31" spans="2:15" ht="15" customHeight="1" x14ac:dyDescent="0.3">
      <c r="B31" s="80" t="s">
        <v>33</v>
      </c>
      <c r="C31" s="81"/>
      <c r="D31" s="82"/>
      <c r="E31" s="68" t="s">
        <v>65</v>
      </c>
      <c r="F31" s="69"/>
      <c r="G31" s="69"/>
      <c r="H31" s="69"/>
      <c r="I31" s="69" t="s">
        <v>66</v>
      </c>
      <c r="J31" s="79"/>
      <c r="L31" s="18"/>
      <c r="M31" s="18"/>
      <c r="N31" s="18"/>
      <c r="O31" s="18"/>
    </row>
    <row r="32" spans="2:15" s="18" customFormat="1" ht="3.75" customHeight="1" x14ac:dyDescent="0.3"/>
    <row r="33" spans="2:15" ht="15" customHeight="1" x14ac:dyDescent="0.3">
      <c r="B33" s="44" t="s">
        <v>26</v>
      </c>
      <c r="C33" s="45"/>
      <c r="D33" s="46" t="s">
        <v>32</v>
      </c>
      <c r="E33" s="66">
        <f>SUMIFS($J$17:$J$29,$G$17:$G$29,"výstup")/COUNTIF($G$17:$G$29,"výstup")</f>
        <v>0.91118421052631571</v>
      </c>
      <c r="F33" s="67"/>
      <c r="G33" s="67"/>
      <c r="H33" s="67"/>
      <c r="I33" s="67">
        <f>SUMIFS($J$17:$J$29,$G$17:$G$29,"výsledok")/COUNTIF($G$17:$G$29,"výsledok")</f>
        <v>0.9</v>
      </c>
      <c r="J33" s="86"/>
      <c r="L33" s="18"/>
      <c r="M33" s="18"/>
      <c r="N33" s="18"/>
      <c r="O33" s="18"/>
    </row>
    <row r="34" spans="2:15" ht="15" customHeight="1" x14ac:dyDescent="0.3">
      <c r="B34" s="47" t="s">
        <v>27</v>
      </c>
      <c r="C34" s="48" t="s">
        <v>61</v>
      </c>
      <c r="D34" s="49" t="s">
        <v>64</v>
      </c>
      <c r="E34" s="64">
        <f>$E$13/$E$12</f>
        <v>0.95</v>
      </c>
      <c r="F34" s="65"/>
      <c r="G34" s="65"/>
      <c r="H34" s="65"/>
      <c r="I34" s="65">
        <f>$E$13/$E$12</f>
        <v>0.95</v>
      </c>
      <c r="J34" s="85"/>
      <c r="L34" s="18"/>
      <c r="M34" s="18"/>
      <c r="N34" s="18"/>
      <c r="O34" s="18"/>
    </row>
    <row r="35" spans="2:15" ht="15" customHeight="1" x14ac:dyDescent="0.3">
      <c r="B35" s="47" t="s">
        <v>28</v>
      </c>
      <c r="C35" s="48" t="s">
        <v>62</v>
      </c>
      <c r="D35" s="49" t="s">
        <v>31</v>
      </c>
      <c r="E35" s="62">
        <f>ROUND(E$33/E$34,2)</f>
        <v>0.96</v>
      </c>
      <c r="F35" s="63"/>
      <c r="G35" s="63"/>
      <c r="H35" s="63"/>
      <c r="I35" s="63">
        <f>ROUND(I$33/I$34,2)</f>
        <v>0.95</v>
      </c>
      <c r="J35" s="84"/>
      <c r="L35" s="18"/>
      <c r="M35" s="18"/>
      <c r="N35" s="18"/>
      <c r="O35" s="18"/>
    </row>
    <row r="36" spans="2:15" ht="15" customHeight="1" x14ac:dyDescent="0.3">
      <c r="B36" s="50" t="s">
        <v>29</v>
      </c>
      <c r="C36" s="51"/>
      <c r="D36" s="52" t="s">
        <v>21</v>
      </c>
      <c r="E36" s="60">
        <f>VLOOKUP("x",Export!$H$2:$I$6,2,FALSE)</f>
        <v>0</v>
      </c>
      <c r="F36" s="61"/>
      <c r="G36" s="61"/>
      <c r="H36" s="61"/>
      <c r="I36" s="61">
        <f>VLOOKUP("x",Export!$M$2:$N$7,2,FALSE)</f>
        <v>0</v>
      </c>
      <c r="J36" s="83"/>
      <c r="L36" s="18"/>
      <c r="M36" s="18"/>
      <c r="N36" s="18"/>
      <c r="O36" s="18"/>
    </row>
    <row r="37" spans="2:15" x14ac:dyDescent="0.3">
      <c r="L37" s="18"/>
      <c r="M37" s="18"/>
      <c r="N37" s="18"/>
      <c r="O37" s="18"/>
    </row>
    <row r="38" spans="2:15" ht="15.6" x14ac:dyDescent="0.3">
      <c r="B38" s="19">
        <v>1</v>
      </c>
      <c r="C38" s="16" t="s">
        <v>71</v>
      </c>
      <c r="L38" s="18"/>
      <c r="M38" s="18"/>
      <c r="N38" s="18"/>
      <c r="O38" s="18"/>
    </row>
    <row r="39" spans="2:15" ht="15.6" x14ac:dyDescent="0.3">
      <c r="B39" s="19">
        <v>2</v>
      </c>
      <c r="C39" s="16" t="s">
        <v>23</v>
      </c>
    </row>
  </sheetData>
  <sheetProtection selectLockedCells="1"/>
  <mergeCells count="18">
    <mergeCell ref="I31:J31"/>
    <mergeCell ref="B31:D31"/>
    <mergeCell ref="I36:J36"/>
    <mergeCell ref="I35:J35"/>
    <mergeCell ref="I34:J34"/>
    <mergeCell ref="I33:J33"/>
    <mergeCell ref="B7:J7"/>
    <mergeCell ref="B10:D10"/>
    <mergeCell ref="B9:D9"/>
    <mergeCell ref="E10:J10"/>
    <mergeCell ref="E9:J9"/>
    <mergeCell ref="E13:G13"/>
    <mergeCell ref="E12:G12"/>
    <mergeCell ref="E36:H36"/>
    <mergeCell ref="E35:H35"/>
    <mergeCell ref="E34:H34"/>
    <mergeCell ref="E33:H33"/>
    <mergeCell ref="E31:H31"/>
  </mergeCells>
  <dataValidations count="1">
    <dataValidation type="list" allowBlank="1" showInputMessage="1" showErrorMessage="1" sqref="F17:F29">
      <mc:AlternateContent xmlns:x12ac="http://schemas.microsoft.com/office/spreadsheetml/2011/1/ac" xmlns:mc="http://schemas.openxmlformats.org/markup-compatibility/2006">
        <mc:Choice Requires="x12ac">
          <x12ac:list>K,"K, U",U</x12ac:list>
        </mc:Choice>
        <mc:Fallback>
          <formula1>"K,K, U,U"</formula1>
        </mc:Fallback>
      </mc:AlternateContent>
    </dataValidation>
  </dataValidations>
  <pageMargins left="0.23622047244094491" right="0.23622047244094491" top="0.74803149606299213" bottom="0.74803149606299213" header="0.31496062992125984" footer="0.31496062992125984"/>
  <pageSetup paperSize="9" scale="8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"/>
  <sheetViews>
    <sheetView workbookViewId="0">
      <selection sqref="A1:D73"/>
    </sheetView>
  </sheetViews>
  <sheetFormatPr defaultColWidth="9.109375" defaultRowHeight="14.4" x14ac:dyDescent="0.3"/>
  <cols>
    <col min="1" max="1" width="6.5546875" style="2" bestFit="1" customWidth="1"/>
    <col min="2" max="2" width="75.33203125" style="2" customWidth="1"/>
    <col min="3" max="3" width="16.88671875" style="2" bestFit="1" customWidth="1"/>
    <col min="4" max="5" width="5.88671875" style="2" customWidth="1"/>
    <col min="6" max="8" width="9.109375" style="2"/>
    <col min="9" max="9" width="45.44140625" style="2" customWidth="1"/>
    <col min="10" max="10" width="1" style="2" customWidth="1"/>
    <col min="11" max="12" width="9" style="2" customWidth="1"/>
    <col min="13" max="13" width="15.6640625" style="14" customWidth="1"/>
    <col min="14" max="14" width="43.33203125" style="2" bestFit="1" customWidth="1"/>
    <col min="15" max="16384" width="9.109375" style="2"/>
  </cols>
  <sheetData>
    <row r="1" spans="1:17" ht="15" thickBot="1" x14ac:dyDescent="0.35">
      <c r="A1" s="3" t="s">
        <v>8</v>
      </c>
      <c r="B1" s="3" t="s">
        <v>9</v>
      </c>
      <c r="C1" s="3" t="s">
        <v>10</v>
      </c>
      <c r="D1" s="3" t="s">
        <v>75</v>
      </c>
      <c r="E1" s="1"/>
      <c r="H1" s="9" t="s">
        <v>67</v>
      </c>
      <c r="I1" s="9"/>
      <c r="M1" s="15" t="s">
        <v>68</v>
      </c>
      <c r="N1" s="10"/>
    </row>
    <row r="2" spans="1:17" ht="16.2" thickBot="1" x14ac:dyDescent="0.35">
      <c r="A2" t="s">
        <v>76</v>
      </c>
      <c r="B2" t="s">
        <v>77</v>
      </c>
      <c r="C2" t="s">
        <v>6</v>
      </c>
      <c r="D2" t="s">
        <v>78</v>
      </c>
      <c r="F2" s="5">
        <v>1</v>
      </c>
      <c r="G2" s="7">
        <v>0.95</v>
      </c>
      <c r="H2" s="11" t="str">
        <f>IF(sankcny_mechanizmus!E$35&gt;=Export!$G2,"x",0)</f>
        <v>x</v>
      </c>
      <c r="I2" s="6">
        <v>0</v>
      </c>
      <c r="K2" s="4">
        <v>1</v>
      </c>
      <c r="L2" s="4">
        <v>0.95</v>
      </c>
      <c r="M2" s="12" t="str">
        <f>IF(sankcny_mechanizmus!I$35&gt;=$L2,"x",0)</f>
        <v>x</v>
      </c>
      <c r="N2" s="6">
        <v>0</v>
      </c>
      <c r="Q2"/>
    </row>
    <row r="3" spans="1:17" ht="16.2" thickBot="1" x14ac:dyDescent="0.35">
      <c r="A3" t="s">
        <v>79</v>
      </c>
      <c r="B3" t="s">
        <v>80</v>
      </c>
      <c r="C3" t="s">
        <v>6</v>
      </c>
      <c r="D3" t="s">
        <v>78</v>
      </c>
      <c r="F3" s="5">
        <v>0.94</v>
      </c>
      <c r="G3" s="7">
        <v>0.9</v>
      </c>
      <c r="H3" s="11">
        <f>IF(AND(sankcny_mechanizmus!E$35&lt;=$F3,sankcny_mechanizmus!E$35&gt;=$G3),"x",0)</f>
        <v>0</v>
      </c>
      <c r="I3" s="6">
        <v>0.05</v>
      </c>
      <c r="K3" s="5">
        <v>0.94</v>
      </c>
      <c r="L3" s="5">
        <v>0.9</v>
      </c>
      <c r="M3" s="12">
        <f>IF(AND(sankcny_mechanizmus!I$35&lt;=$K3,sankcny_mechanizmus!I$35&gt;=$L3),"x",0)</f>
        <v>0</v>
      </c>
      <c r="N3" s="6">
        <v>0.02</v>
      </c>
      <c r="Q3"/>
    </row>
    <row r="4" spans="1:17" ht="16.2" thickBot="1" x14ac:dyDescent="0.35">
      <c r="A4" t="s">
        <v>81</v>
      </c>
      <c r="B4" t="s">
        <v>82</v>
      </c>
      <c r="C4" t="s">
        <v>6</v>
      </c>
      <c r="D4" t="s">
        <v>78</v>
      </c>
      <c r="F4" s="5">
        <v>0.89</v>
      </c>
      <c r="G4" s="7">
        <v>0.85</v>
      </c>
      <c r="H4" s="11">
        <f>IF(AND(sankcny_mechanizmus!E$35&lt;=$F4,sankcny_mechanizmus!E$35&gt;=$G4),"x",0)</f>
        <v>0</v>
      </c>
      <c r="I4" s="6">
        <v>0.1</v>
      </c>
      <c r="K4" s="5">
        <v>0.89</v>
      </c>
      <c r="L4" s="5">
        <v>0.85</v>
      </c>
      <c r="M4" s="12">
        <f>IF(AND(sankcny_mechanizmus!I$35&lt;=$K4,sankcny_mechanizmus!I$35&gt;=$L4),"x",0)</f>
        <v>0</v>
      </c>
      <c r="N4" s="6">
        <v>0.05</v>
      </c>
      <c r="Q4"/>
    </row>
    <row r="5" spans="1:17" ht="16.2" thickBot="1" x14ac:dyDescent="0.35">
      <c r="A5" t="s">
        <v>83</v>
      </c>
      <c r="B5" t="s">
        <v>37</v>
      </c>
      <c r="C5" t="s">
        <v>12</v>
      </c>
      <c r="D5" t="s">
        <v>78</v>
      </c>
      <c r="F5" s="5">
        <v>0.84</v>
      </c>
      <c r="G5" s="7">
        <v>0.8</v>
      </c>
      <c r="H5" s="11">
        <f>IF(AND(sankcny_mechanizmus!E$35&lt;=$F5,sankcny_mechanizmus!E$35&gt;=$G5),"x",0)</f>
        <v>0</v>
      </c>
      <c r="I5" s="6">
        <v>0.15</v>
      </c>
      <c r="K5" s="5">
        <v>0.84</v>
      </c>
      <c r="L5" s="5">
        <v>0.55000000000000004</v>
      </c>
      <c r="M5" s="12">
        <f>IF(AND(sankcny_mechanizmus!I$35&lt;=$K5,sankcny_mechanizmus!I$35&gt;=$L5),"x",0)</f>
        <v>0</v>
      </c>
      <c r="N5" s="6">
        <v>0.1</v>
      </c>
      <c r="Q5"/>
    </row>
    <row r="6" spans="1:17" ht="16.2" thickBot="1" x14ac:dyDescent="0.35">
      <c r="A6" t="s">
        <v>84</v>
      </c>
      <c r="B6" t="s">
        <v>85</v>
      </c>
      <c r="C6" t="s">
        <v>12</v>
      </c>
      <c r="D6" t="s">
        <v>78</v>
      </c>
      <c r="F6" s="5">
        <v>0.79</v>
      </c>
      <c r="G6" s="7">
        <v>0</v>
      </c>
      <c r="H6" s="11">
        <f>IF(AND(sankcny_mechanizmus!E$35&lt;=$F6,sankcny_mechanizmus!E$35&gt;=$G6),"x",0)</f>
        <v>0</v>
      </c>
      <c r="I6" s="8" t="s">
        <v>22</v>
      </c>
      <c r="K6" s="5">
        <v>0.54</v>
      </c>
      <c r="L6" s="5">
        <v>0.5</v>
      </c>
      <c r="M6" s="12">
        <f>IF(AND(sankcny_mechanizmus!I$35&lt;=$K6,sankcny_mechanizmus!I$35&gt;=$L6),"x",0)</f>
        <v>0</v>
      </c>
      <c r="N6" s="6">
        <v>0.25</v>
      </c>
      <c r="Q6"/>
    </row>
    <row r="7" spans="1:17" ht="16.2" thickBot="1" x14ac:dyDescent="0.35">
      <c r="A7" t="s">
        <v>86</v>
      </c>
      <c r="B7" t="s">
        <v>38</v>
      </c>
      <c r="C7" t="s">
        <v>12</v>
      </c>
      <c r="D7" t="s">
        <v>78</v>
      </c>
      <c r="K7" s="5">
        <v>0.49</v>
      </c>
      <c r="L7" s="5">
        <v>0</v>
      </c>
      <c r="M7" s="12">
        <f>IF(AND(sankcny_mechanizmus!I$35&lt;=$K7,sankcny_mechanizmus!I$35&gt;=$L7),"x",0)</f>
        <v>0</v>
      </c>
      <c r="N7" s="8" t="s">
        <v>22</v>
      </c>
      <c r="Q7"/>
    </row>
    <row r="8" spans="1:17" x14ac:dyDescent="0.3">
      <c r="A8" t="s">
        <v>87</v>
      </c>
      <c r="B8" t="s">
        <v>88</v>
      </c>
      <c r="C8" t="s">
        <v>6</v>
      </c>
      <c r="D8" t="s">
        <v>78</v>
      </c>
      <c r="K8"/>
      <c r="L8"/>
      <c r="M8" s="13"/>
      <c r="N8"/>
      <c r="O8"/>
      <c r="P8"/>
      <c r="Q8"/>
    </row>
    <row r="9" spans="1:17" x14ac:dyDescent="0.3">
      <c r="A9" t="s">
        <v>89</v>
      </c>
      <c r="B9" t="s">
        <v>90</v>
      </c>
      <c r="C9" t="s">
        <v>6</v>
      </c>
      <c r="D9" t="s">
        <v>78</v>
      </c>
    </row>
    <row r="10" spans="1:17" x14ac:dyDescent="0.3">
      <c r="A10" t="s">
        <v>91</v>
      </c>
      <c r="B10" t="s">
        <v>92</v>
      </c>
      <c r="C10" t="s">
        <v>6</v>
      </c>
      <c r="D10" t="s">
        <v>78</v>
      </c>
    </row>
    <row r="11" spans="1:17" x14ac:dyDescent="0.3">
      <c r="A11" t="s">
        <v>93</v>
      </c>
      <c r="B11" t="s">
        <v>94</v>
      </c>
      <c r="C11" t="s">
        <v>13</v>
      </c>
      <c r="D11" t="s">
        <v>95</v>
      </c>
    </row>
    <row r="12" spans="1:17" x14ac:dyDescent="0.3">
      <c r="A12" t="s">
        <v>96</v>
      </c>
      <c r="B12" t="s">
        <v>97</v>
      </c>
      <c r="C12" t="s">
        <v>13</v>
      </c>
      <c r="D12" t="s">
        <v>95</v>
      </c>
    </row>
    <row r="13" spans="1:17" x14ac:dyDescent="0.3">
      <c r="A13" t="s">
        <v>98</v>
      </c>
      <c r="B13" t="s">
        <v>99</v>
      </c>
      <c r="C13" t="s">
        <v>13</v>
      </c>
      <c r="D13" t="s">
        <v>95</v>
      </c>
    </row>
    <row r="14" spans="1:17" x14ac:dyDescent="0.3">
      <c r="A14" t="s">
        <v>100</v>
      </c>
      <c r="B14" t="s">
        <v>101</v>
      </c>
      <c r="C14" t="s">
        <v>12</v>
      </c>
      <c r="D14" t="s">
        <v>95</v>
      </c>
    </row>
    <row r="15" spans="1:17" x14ac:dyDescent="0.3">
      <c r="A15" t="s">
        <v>102</v>
      </c>
      <c r="B15" t="s">
        <v>103</v>
      </c>
      <c r="C15" t="s">
        <v>15</v>
      </c>
      <c r="D15" t="s">
        <v>95</v>
      </c>
    </row>
    <row r="16" spans="1:17" x14ac:dyDescent="0.3">
      <c r="A16" t="s">
        <v>104</v>
      </c>
      <c r="B16" t="s">
        <v>36</v>
      </c>
      <c r="C16" t="s">
        <v>16</v>
      </c>
      <c r="D16" t="s">
        <v>95</v>
      </c>
    </row>
    <row r="17" spans="1:4" x14ac:dyDescent="0.3">
      <c r="A17" t="s">
        <v>105</v>
      </c>
      <c r="B17" t="s">
        <v>106</v>
      </c>
      <c r="C17" t="s">
        <v>6</v>
      </c>
      <c r="D17" t="s">
        <v>95</v>
      </c>
    </row>
    <row r="18" spans="1:4" x14ac:dyDescent="0.3">
      <c r="A18" t="s">
        <v>107</v>
      </c>
      <c r="B18" t="s">
        <v>108</v>
      </c>
      <c r="C18" t="s">
        <v>13</v>
      </c>
      <c r="D18" t="s">
        <v>95</v>
      </c>
    </row>
    <row r="19" spans="1:4" x14ac:dyDescent="0.3">
      <c r="A19" t="s">
        <v>109</v>
      </c>
      <c r="B19" t="s">
        <v>110</v>
      </c>
      <c r="C19" t="s">
        <v>13</v>
      </c>
      <c r="D19" t="s">
        <v>95</v>
      </c>
    </row>
    <row r="20" spans="1:4" x14ac:dyDescent="0.3">
      <c r="A20" t="s">
        <v>111</v>
      </c>
      <c r="B20" t="s">
        <v>112</v>
      </c>
      <c r="C20" t="s">
        <v>15</v>
      </c>
      <c r="D20" t="s">
        <v>95</v>
      </c>
    </row>
    <row r="21" spans="1:4" x14ac:dyDescent="0.3">
      <c r="A21" t="s">
        <v>113</v>
      </c>
      <c r="B21" t="s">
        <v>114</v>
      </c>
      <c r="C21" t="s">
        <v>15</v>
      </c>
      <c r="D21" t="s">
        <v>95</v>
      </c>
    </row>
    <row r="22" spans="1:4" x14ac:dyDescent="0.3">
      <c r="A22" t="s">
        <v>115</v>
      </c>
      <c r="B22" t="s">
        <v>116</v>
      </c>
      <c r="C22" t="s">
        <v>5</v>
      </c>
      <c r="D22" t="s">
        <v>95</v>
      </c>
    </row>
    <row r="23" spans="1:4" x14ac:dyDescent="0.3">
      <c r="A23" t="s">
        <v>117</v>
      </c>
      <c r="B23" t="s">
        <v>34</v>
      </c>
      <c r="C23" t="s">
        <v>13</v>
      </c>
      <c r="D23" t="s">
        <v>95</v>
      </c>
    </row>
    <row r="24" spans="1:4" x14ac:dyDescent="0.3">
      <c r="A24" t="s">
        <v>118</v>
      </c>
      <c r="B24" t="s">
        <v>119</v>
      </c>
      <c r="C24" t="s">
        <v>120</v>
      </c>
      <c r="D24" t="s">
        <v>95</v>
      </c>
    </row>
    <row r="25" spans="1:4" x14ac:dyDescent="0.3">
      <c r="A25" t="s">
        <v>121</v>
      </c>
      <c r="B25" t="s">
        <v>122</v>
      </c>
      <c r="C25" t="s">
        <v>13</v>
      </c>
      <c r="D25" t="s">
        <v>95</v>
      </c>
    </row>
    <row r="26" spans="1:4" x14ac:dyDescent="0.3">
      <c r="A26" t="s">
        <v>123</v>
      </c>
      <c r="B26" t="s">
        <v>35</v>
      </c>
      <c r="C26" t="s">
        <v>6</v>
      </c>
      <c r="D26" t="s">
        <v>95</v>
      </c>
    </row>
    <row r="27" spans="1:4" x14ac:dyDescent="0.3">
      <c r="A27" t="s">
        <v>124</v>
      </c>
      <c r="B27" t="s">
        <v>125</v>
      </c>
      <c r="C27" t="s">
        <v>13</v>
      </c>
      <c r="D27" t="s">
        <v>95</v>
      </c>
    </row>
    <row r="28" spans="1:4" x14ac:dyDescent="0.3">
      <c r="A28" t="s">
        <v>126</v>
      </c>
      <c r="B28" t="s">
        <v>127</v>
      </c>
      <c r="C28" t="s">
        <v>6</v>
      </c>
      <c r="D28" t="s">
        <v>78</v>
      </c>
    </row>
    <row r="29" spans="1:4" x14ac:dyDescent="0.3">
      <c r="A29" t="s">
        <v>128</v>
      </c>
      <c r="B29" t="s">
        <v>127</v>
      </c>
      <c r="C29" t="s">
        <v>6</v>
      </c>
      <c r="D29" t="s">
        <v>78</v>
      </c>
    </row>
    <row r="30" spans="1:4" x14ac:dyDescent="0.3">
      <c r="A30" t="s">
        <v>129</v>
      </c>
      <c r="B30" t="s">
        <v>130</v>
      </c>
      <c r="C30" t="s">
        <v>7</v>
      </c>
      <c r="D30" t="s">
        <v>78</v>
      </c>
    </row>
    <row r="31" spans="1:4" x14ac:dyDescent="0.3">
      <c r="A31" t="s">
        <v>131</v>
      </c>
      <c r="B31" t="s">
        <v>42</v>
      </c>
      <c r="C31" t="s">
        <v>12</v>
      </c>
      <c r="D31" t="s">
        <v>78</v>
      </c>
    </row>
    <row r="32" spans="1:4" x14ac:dyDescent="0.3">
      <c r="A32" t="s">
        <v>132</v>
      </c>
      <c r="B32" t="s">
        <v>43</v>
      </c>
      <c r="C32" t="s">
        <v>12</v>
      </c>
      <c r="D32" t="s">
        <v>78</v>
      </c>
    </row>
    <row r="33" spans="1:4" x14ac:dyDescent="0.3">
      <c r="A33" t="s">
        <v>133</v>
      </c>
      <c r="B33" t="s">
        <v>134</v>
      </c>
      <c r="C33" t="s">
        <v>135</v>
      </c>
      <c r="D33" t="s">
        <v>78</v>
      </c>
    </row>
    <row r="34" spans="1:4" x14ac:dyDescent="0.3">
      <c r="A34" t="s">
        <v>136</v>
      </c>
      <c r="B34" t="s">
        <v>44</v>
      </c>
      <c r="C34" t="s">
        <v>12</v>
      </c>
      <c r="D34" t="s">
        <v>78</v>
      </c>
    </row>
    <row r="35" spans="1:4" x14ac:dyDescent="0.3">
      <c r="A35" t="s">
        <v>137</v>
      </c>
      <c r="B35" t="s">
        <v>138</v>
      </c>
      <c r="C35" t="s">
        <v>7</v>
      </c>
      <c r="D35" t="s">
        <v>78</v>
      </c>
    </row>
    <row r="36" spans="1:4" x14ac:dyDescent="0.3">
      <c r="A36" t="s">
        <v>139</v>
      </c>
      <c r="B36" t="s">
        <v>140</v>
      </c>
      <c r="C36" t="s">
        <v>5</v>
      </c>
      <c r="D36" t="s">
        <v>95</v>
      </c>
    </row>
    <row r="37" spans="1:4" x14ac:dyDescent="0.3">
      <c r="A37" t="s">
        <v>141</v>
      </c>
      <c r="B37" t="s">
        <v>142</v>
      </c>
      <c r="C37" t="s">
        <v>143</v>
      </c>
      <c r="D37" t="s">
        <v>95</v>
      </c>
    </row>
    <row r="38" spans="1:4" x14ac:dyDescent="0.3">
      <c r="A38" t="s">
        <v>144</v>
      </c>
      <c r="B38" t="s">
        <v>145</v>
      </c>
      <c r="C38" t="s">
        <v>6</v>
      </c>
      <c r="D38" t="s">
        <v>95</v>
      </c>
    </row>
    <row r="39" spans="1:4" x14ac:dyDescent="0.3">
      <c r="A39" t="s">
        <v>146</v>
      </c>
      <c r="B39" t="s">
        <v>147</v>
      </c>
      <c r="C39" t="s">
        <v>6</v>
      </c>
      <c r="D39" t="s">
        <v>95</v>
      </c>
    </row>
    <row r="40" spans="1:4" x14ac:dyDescent="0.3">
      <c r="A40" t="s">
        <v>148</v>
      </c>
      <c r="B40" t="s">
        <v>149</v>
      </c>
      <c r="C40" t="s">
        <v>6</v>
      </c>
      <c r="D40" t="s">
        <v>95</v>
      </c>
    </row>
    <row r="41" spans="1:4" x14ac:dyDescent="0.3">
      <c r="A41" t="s">
        <v>150</v>
      </c>
      <c r="B41" t="s">
        <v>39</v>
      </c>
      <c r="C41" t="s">
        <v>5</v>
      </c>
      <c r="D41" t="s">
        <v>95</v>
      </c>
    </row>
    <row r="42" spans="1:4" x14ac:dyDescent="0.3">
      <c r="A42" t="s">
        <v>151</v>
      </c>
      <c r="B42" t="s">
        <v>40</v>
      </c>
      <c r="C42" t="s">
        <v>5</v>
      </c>
      <c r="D42" t="s">
        <v>95</v>
      </c>
    </row>
    <row r="43" spans="1:4" x14ac:dyDescent="0.3">
      <c r="A43" t="s">
        <v>152</v>
      </c>
      <c r="B43" t="s">
        <v>41</v>
      </c>
      <c r="C43" t="s">
        <v>7</v>
      </c>
      <c r="D43" t="s">
        <v>95</v>
      </c>
    </row>
    <row r="44" spans="1:4" x14ac:dyDescent="0.3">
      <c r="A44" t="s">
        <v>153</v>
      </c>
      <c r="B44" t="s">
        <v>154</v>
      </c>
      <c r="C44" t="s">
        <v>12</v>
      </c>
      <c r="D44" t="s">
        <v>78</v>
      </c>
    </row>
    <row r="45" spans="1:4" x14ac:dyDescent="0.3">
      <c r="A45" t="s">
        <v>155</v>
      </c>
      <c r="B45" t="s">
        <v>46</v>
      </c>
      <c r="C45" t="s">
        <v>14</v>
      </c>
      <c r="D45" t="s">
        <v>78</v>
      </c>
    </row>
    <row r="46" spans="1:4" x14ac:dyDescent="0.3">
      <c r="A46" t="s">
        <v>156</v>
      </c>
      <c r="B46" t="s">
        <v>157</v>
      </c>
      <c r="C46" t="s">
        <v>12</v>
      </c>
      <c r="D46" t="s">
        <v>78</v>
      </c>
    </row>
    <row r="47" spans="1:4" x14ac:dyDescent="0.3">
      <c r="A47" s="2" t="s">
        <v>158</v>
      </c>
      <c r="B47" s="2" t="s">
        <v>47</v>
      </c>
      <c r="C47" s="2" t="s">
        <v>14</v>
      </c>
      <c r="D47" s="2" t="s">
        <v>78</v>
      </c>
    </row>
    <row r="48" spans="1:4" x14ac:dyDescent="0.3">
      <c r="A48" s="2" t="s">
        <v>159</v>
      </c>
      <c r="B48" s="2" t="s">
        <v>17</v>
      </c>
      <c r="C48" s="2" t="s">
        <v>14</v>
      </c>
      <c r="D48" s="2" t="s">
        <v>95</v>
      </c>
    </row>
    <row r="49" spans="1:4" x14ac:dyDescent="0.3">
      <c r="A49" s="2" t="s">
        <v>160</v>
      </c>
      <c r="B49" s="2" t="s">
        <v>161</v>
      </c>
      <c r="C49" s="2" t="s">
        <v>6</v>
      </c>
      <c r="D49" s="2" t="s">
        <v>95</v>
      </c>
    </row>
    <row r="50" spans="1:4" x14ac:dyDescent="0.3">
      <c r="A50" s="2" t="s">
        <v>162</v>
      </c>
      <c r="B50" s="2" t="s">
        <v>163</v>
      </c>
      <c r="C50" s="2" t="s">
        <v>16</v>
      </c>
      <c r="D50" s="2" t="s">
        <v>95</v>
      </c>
    </row>
    <row r="51" spans="1:4" x14ac:dyDescent="0.3">
      <c r="A51" s="2" t="s">
        <v>164</v>
      </c>
      <c r="B51" s="2" t="s">
        <v>45</v>
      </c>
      <c r="C51" s="2" t="s">
        <v>15</v>
      </c>
      <c r="D51" s="2" t="s">
        <v>95</v>
      </c>
    </row>
    <row r="52" spans="1:4" x14ac:dyDescent="0.3">
      <c r="A52" s="2" t="s">
        <v>165</v>
      </c>
      <c r="B52" s="2" t="s">
        <v>166</v>
      </c>
      <c r="C52" s="2" t="s">
        <v>15</v>
      </c>
      <c r="D52" s="2" t="s">
        <v>95</v>
      </c>
    </row>
    <row r="53" spans="1:4" x14ac:dyDescent="0.3">
      <c r="A53" s="2" t="s">
        <v>167</v>
      </c>
      <c r="B53" s="2" t="s">
        <v>168</v>
      </c>
      <c r="C53" s="2" t="s">
        <v>6</v>
      </c>
      <c r="D53" s="2" t="s">
        <v>78</v>
      </c>
    </row>
    <row r="54" spans="1:4" x14ac:dyDescent="0.3">
      <c r="A54" s="2" t="s">
        <v>169</v>
      </c>
      <c r="B54" s="2" t="s">
        <v>56</v>
      </c>
      <c r="C54" s="2" t="s">
        <v>6</v>
      </c>
      <c r="D54" s="2" t="s">
        <v>78</v>
      </c>
    </row>
    <row r="55" spans="1:4" x14ac:dyDescent="0.3">
      <c r="A55" s="2" t="s">
        <v>170</v>
      </c>
      <c r="B55" s="2" t="s">
        <v>57</v>
      </c>
      <c r="C55" s="2" t="s">
        <v>6</v>
      </c>
      <c r="D55" s="2" t="s">
        <v>78</v>
      </c>
    </row>
    <row r="56" spans="1:4" x14ac:dyDescent="0.3">
      <c r="A56" s="2" t="s">
        <v>171</v>
      </c>
      <c r="B56" s="2" t="s">
        <v>172</v>
      </c>
      <c r="C56" s="2" t="s">
        <v>6</v>
      </c>
      <c r="D56" s="2" t="s">
        <v>78</v>
      </c>
    </row>
    <row r="57" spans="1:4" x14ac:dyDescent="0.3">
      <c r="A57" s="2" t="s">
        <v>173</v>
      </c>
      <c r="B57" s="2" t="s">
        <v>174</v>
      </c>
      <c r="C57" s="2" t="s">
        <v>6</v>
      </c>
      <c r="D57" s="2" t="s">
        <v>78</v>
      </c>
    </row>
    <row r="58" spans="1:4" x14ac:dyDescent="0.3">
      <c r="A58" s="2" t="s">
        <v>175</v>
      </c>
      <c r="B58" s="2" t="s">
        <v>50</v>
      </c>
      <c r="C58" s="2" t="s">
        <v>12</v>
      </c>
      <c r="D58" s="2" t="s">
        <v>78</v>
      </c>
    </row>
    <row r="59" spans="1:4" x14ac:dyDescent="0.3">
      <c r="A59" s="2" t="s">
        <v>176</v>
      </c>
      <c r="B59" s="2" t="s">
        <v>177</v>
      </c>
      <c r="C59" s="2" t="s">
        <v>13</v>
      </c>
      <c r="D59" s="2" t="s">
        <v>78</v>
      </c>
    </row>
    <row r="60" spans="1:4" x14ac:dyDescent="0.3">
      <c r="A60" s="2" t="s">
        <v>178</v>
      </c>
      <c r="B60" s="2" t="s">
        <v>55</v>
      </c>
      <c r="C60" s="2" t="s">
        <v>13</v>
      </c>
      <c r="D60" s="2" t="s">
        <v>78</v>
      </c>
    </row>
    <row r="61" spans="1:4" x14ac:dyDescent="0.3">
      <c r="A61" s="2" t="s">
        <v>179</v>
      </c>
      <c r="B61" s="2" t="s">
        <v>180</v>
      </c>
      <c r="C61" s="2" t="s">
        <v>6</v>
      </c>
      <c r="D61" s="2" t="s">
        <v>95</v>
      </c>
    </row>
    <row r="62" spans="1:4" x14ac:dyDescent="0.3">
      <c r="A62" s="2" t="s">
        <v>181</v>
      </c>
      <c r="B62" s="2" t="s">
        <v>182</v>
      </c>
      <c r="C62" s="2" t="s">
        <v>6</v>
      </c>
      <c r="D62" s="2" t="s">
        <v>95</v>
      </c>
    </row>
    <row r="63" spans="1:4" x14ac:dyDescent="0.3">
      <c r="A63" s="2" t="s">
        <v>183</v>
      </c>
      <c r="B63" s="2" t="s">
        <v>18</v>
      </c>
      <c r="C63" s="2" t="s">
        <v>6</v>
      </c>
      <c r="D63" s="2" t="s">
        <v>95</v>
      </c>
    </row>
    <row r="64" spans="1:4" x14ac:dyDescent="0.3">
      <c r="A64" s="2" t="s">
        <v>184</v>
      </c>
      <c r="B64" s="2" t="s">
        <v>185</v>
      </c>
      <c r="C64" s="2" t="s">
        <v>13</v>
      </c>
      <c r="D64" s="2" t="s">
        <v>95</v>
      </c>
    </row>
    <row r="65" spans="1:4" x14ac:dyDescent="0.3">
      <c r="A65" s="2" t="s">
        <v>186</v>
      </c>
      <c r="B65" s="2" t="s">
        <v>187</v>
      </c>
      <c r="C65" s="2" t="s">
        <v>13</v>
      </c>
      <c r="D65" s="2" t="s">
        <v>95</v>
      </c>
    </row>
    <row r="66" spans="1:4" x14ac:dyDescent="0.3">
      <c r="A66" s="2" t="s">
        <v>188</v>
      </c>
      <c r="B66" s="2" t="s">
        <v>189</v>
      </c>
      <c r="C66" s="2" t="s">
        <v>6</v>
      </c>
      <c r="D66" s="2" t="s">
        <v>95</v>
      </c>
    </row>
    <row r="67" spans="1:4" x14ac:dyDescent="0.3">
      <c r="A67" s="2" t="s">
        <v>190</v>
      </c>
      <c r="B67" s="2" t="s">
        <v>52</v>
      </c>
      <c r="C67" s="2" t="s">
        <v>6</v>
      </c>
      <c r="D67" s="2" t="s">
        <v>95</v>
      </c>
    </row>
    <row r="68" spans="1:4" x14ac:dyDescent="0.3">
      <c r="A68" s="2" t="s">
        <v>191</v>
      </c>
      <c r="B68" s="2" t="s">
        <v>53</v>
      </c>
      <c r="C68" s="2" t="s">
        <v>6</v>
      </c>
      <c r="D68" s="2" t="s">
        <v>95</v>
      </c>
    </row>
    <row r="69" spans="1:4" x14ac:dyDescent="0.3">
      <c r="A69" s="2" t="s">
        <v>192</v>
      </c>
      <c r="B69" s="2" t="s">
        <v>49</v>
      </c>
      <c r="C69" s="2" t="s">
        <v>6</v>
      </c>
      <c r="D69" s="2" t="s">
        <v>95</v>
      </c>
    </row>
    <row r="70" spans="1:4" x14ac:dyDescent="0.3">
      <c r="A70" s="2" t="s">
        <v>193</v>
      </c>
      <c r="B70" s="2" t="s">
        <v>54</v>
      </c>
      <c r="C70" s="2" t="s">
        <v>6</v>
      </c>
      <c r="D70" s="2" t="s">
        <v>95</v>
      </c>
    </row>
    <row r="71" spans="1:4" x14ac:dyDescent="0.3">
      <c r="A71" s="2" t="s">
        <v>194</v>
      </c>
      <c r="B71" s="2" t="s">
        <v>48</v>
      </c>
      <c r="C71" s="2" t="s">
        <v>13</v>
      </c>
      <c r="D71" s="2" t="s">
        <v>95</v>
      </c>
    </row>
    <row r="72" spans="1:4" x14ac:dyDescent="0.3">
      <c r="A72" s="2" t="s">
        <v>195</v>
      </c>
      <c r="B72" s="2" t="s">
        <v>196</v>
      </c>
      <c r="C72" s="2" t="s">
        <v>13</v>
      </c>
      <c r="D72" s="2" t="s">
        <v>95</v>
      </c>
    </row>
    <row r="73" spans="1:4" x14ac:dyDescent="0.3">
      <c r="A73" s="2" t="s">
        <v>197</v>
      </c>
      <c r="B73" s="2" t="s">
        <v>51</v>
      </c>
      <c r="C73" s="2" t="s">
        <v>13</v>
      </c>
      <c r="D73" s="2" t="s">
        <v>95</v>
      </c>
    </row>
  </sheetData>
  <sheetProtection selectLockedCells="1" selectUnlockedCells="1"/>
  <autoFilter ref="A1:D4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1</vt:i4>
      </vt:variant>
    </vt:vector>
  </HeadingPairs>
  <TitlesOfParts>
    <vt:vector size="3" baseType="lpstr">
      <vt:lpstr>sankcny_mechanizmus</vt:lpstr>
      <vt:lpstr>Export</vt:lpstr>
      <vt:lpstr>sankcny_mechanizmus!Oblasť_tlače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Juraj Jendrišák</dc:creator>
  <cp:lastModifiedBy>Gergelová Gabriela</cp:lastModifiedBy>
  <cp:lastPrinted>2024-03-13T14:08:41Z</cp:lastPrinted>
  <dcterms:created xsi:type="dcterms:W3CDTF">2018-04-12T08:29:51Z</dcterms:created>
  <dcterms:modified xsi:type="dcterms:W3CDTF">2024-09-11T10:24:53Z</dcterms:modified>
</cp:coreProperties>
</file>